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 l="1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<sst xmlns="http://schemas.openxmlformats.org/spreadsheetml/2006/main" count="81" uniqueCount="41">
  <si>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</si>
  <si>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</si>
  <si>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</si>
  <si>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</si>
  <si>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</si>
  <si>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</si>
  <si>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</si>
  <si>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</si>
  <si>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</si>
  <si>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</si>
  <si>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</si>
  <si>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</si>
  <si>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</si>
  <si>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</si>
  <si>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</si>
  <si>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</si>
  <si>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</si>
  <si>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</si>
  <si>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</si>
  <si>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</si>
  <si>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</si>
  <si>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</si>
  <si>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</si>
  <si>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</si>
  <si>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</si>
  <si>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</si>
  <si>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</si>
  <si>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</si>
  <si>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</si>
  <si>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</si>
  <si>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</si>
  <si>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</si>
  <si>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</si>
  <si>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</si>
  <si>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</si>
  <si>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Компот из свежих плодов (яблоки) с лимоном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</si>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</sst>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45203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72.239999999999995</v>
      </c>
      <c r="G4" s="17">
        <v>451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493</v>
      </c>
      <c r="D5" s="34" t="s">
        <v>40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64</v>
      </c>
      <c r="F6" s="26">
        <v>19.29</v>
      </c>
      <c r="G6" s="17">
        <v>165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10.97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36</v>
      </c>
      <c r="E13" s="21">
        <v>250</v>
      </c>
      <c r="F13" s="28">
        <v>16.510000000000002</v>
      </c>
      <c r="G13" s="21">
        <v>168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38</v>
      </c>
      <c r="D14" s="34" t="s">
        <v>37</v>
      </c>
      <c r="E14" s="17">
        <v>120</v>
      </c>
      <c r="F14" s="26">
        <v>79.73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160</v>
      </c>
      <c r="F15" s="26">
        <v>11.13</v>
      </c>
      <c r="G15" s="17">
        <v>155</v>
      </c>
      <c r="H15" s="17">
        <v>6</v>
      </c>
      <c r="I15" s="17">
        <v>1</v>
      </c>
      <c r="J15" s="18">
        <v>31</v>
      </c>
    </row>
    <row r="16" spans="1:10" ht="30">
      <c r="A16" s="7"/>
      <c r="B16" s="1" t="s">
        <v>19</v>
      </c>
      <c r="C16" s="2">
        <v>507</v>
      </c>
      <c r="D16" s="34" t="s">
        <v>35</v>
      </c>
      <c r="E16" s="17">
        <v>200</v>
      </c>
      <c r="F16" s="26">
        <v>13.52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6.5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6.64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9" sqref="M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45203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260</v>
      </c>
      <c r="F4" s="26">
        <v>83.5</v>
      </c>
      <c r="G4" s="17">
        <v>457</v>
      </c>
      <c r="H4" s="17">
        <v>20</v>
      </c>
      <c r="I4" s="17">
        <v>20</v>
      </c>
      <c r="J4" s="18">
        <v>51</v>
      </c>
    </row>
    <row r="5" spans="1:10" ht="15.75" thickBot="1">
      <c r="A5" s="7"/>
      <c r="B5" s="1" t="s">
        <v>12</v>
      </c>
      <c r="C5" s="2">
        <v>493</v>
      </c>
      <c r="D5" s="34" t="s">
        <v>40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90</v>
      </c>
      <c r="F6" s="26">
        <v>22.03</v>
      </c>
      <c r="G6" s="17">
        <v>138</v>
      </c>
      <c r="H6" s="17">
        <v>8</v>
      </c>
      <c r="I6" s="17">
        <v>5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10.97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36</v>
      </c>
      <c r="E13" s="21">
        <v>263</v>
      </c>
      <c r="F13" s="28">
        <v>31.1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38</v>
      </c>
      <c r="D14" s="34" t="s">
        <v>37</v>
      </c>
      <c r="E14" s="17">
        <v>135</v>
      </c>
      <c r="F14" s="26">
        <v>86.08</v>
      </c>
      <c r="G14" s="17">
        <v>223</v>
      </c>
      <c r="H14" s="17">
        <v>12</v>
      </c>
      <c r="I14" s="17">
        <v>16</v>
      </c>
      <c r="J14" s="18">
        <v>10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12.51</v>
      </c>
      <c r="G15" s="17">
        <v>184</v>
      </c>
      <c r="H15" s="17">
        <v>7</v>
      </c>
      <c r="I15" s="17">
        <v>1</v>
      </c>
      <c r="J15" s="18">
        <v>37</v>
      </c>
    </row>
    <row r="16" spans="1:10" ht="30">
      <c r="A16" s="7"/>
      <c r="B16" s="1" t="s">
        <v>19</v>
      </c>
      <c r="C16" s="2">
        <v>507</v>
      </c>
      <c r="D16" s="34" t="s">
        <v>35</v>
      </c>
      <c r="E16" s="17">
        <v>200</v>
      </c>
      <c r="F16" s="26">
        <v>13.52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J1" sqref="J1:O4"/>
    </sheetView>
  </sheetViews>
  <sheetFormatPr defaultRowHeight="15"/>
  <sheetData>
    <row r="1" spans="1:18">
      <c r="A1" s="17">
        <v>250</v>
      </c>
      <c r="B1" s="26">
        <v>72.239999999999995</v>
      </c>
      <c r="C1" s="17">
        <v>451</v>
      </c>
      <c r="D1" s="17">
        <v>19</v>
      </c>
      <c r="E1" s="17">
        <v>19</v>
      </c>
      <c r="F1" s="18">
        <v>49</v>
      </c>
      <c r="G1" s="17"/>
      <c r="J1" s="17">
        <v>260</v>
      </c>
      <c r="K1" s="26">
        <v>83.5</v>
      </c>
      <c r="L1" s="17">
        <v>457</v>
      </c>
      <c r="M1" s="17">
        <v>20</v>
      </c>
      <c r="N1" s="17">
        <v>20</v>
      </c>
      <c r="O1" s="18">
        <v>51</v>
      </c>
    </row>
    <row r="2" spans="1:18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2.4700000000000002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64</v>
      </c>
      <c r="B3" s="26">
        <v>19.29</v>
      </c>
      <c r="C3" s="17">
        <v>165</v>
      </c>
      <c r="D3" s="17">
        <v>7</v>
      </c>
      <c r="E3" s="17">
        <v>4</v>
      </c>
      <c r="F3" s="18">
        <v>25</v>
      </c>
      <c r="G3" s="17"/>
      <c r="J3" s="17">
        <v>67</v>
      </c>
      <c r="K3" s="26">
        <v>22.03</v>
      </c>
      <c r="L3" s="17">
        <v>138</v>
      </c>
      <c r="M3" s="17">
        <v>8</v>
      </c>
      <c r="N3" s="17">
        <v>5</v>
      </c>
      <c r="O3" s="18">
        <v>25</v>
      </c>
    </row>
    <row r="4" spans="1:18">
      <c r="A4" s="15">
        <f>SUM(A1:A3)</f>
        <v>514</v>
      </c>
      <c r="B4" s="25">
        <f>SUM(B1:B3)</f>
        <v>94</v>
      </c>
      <c r="C4" s="15">
        <f>SUM(C1:C3)</f>
        <v>676</v>
      </c>
      <c r="D4" s="15">
        <f>SUM(D1:D3)</f>
        <v>26</v>
      </c>
      <c r="E4" s="15">
        <f>SUM(E1:E3)</f>
        <v>23</v>
      </c>
      <c r="F4" s="16">
        <f>SUM(F1:F3)</f>
        <v>89</v>
      </c>
      <c r="G4" s="15"/>
      <c r="J4" s="15">
        <f>SUM(J1:J3)</f>
        <v>527</v>
      </c>
      <c r="K4" s="25">
        <f>SUM(K1:K3)</f>
        <v>108</v>
      </c>
      <c r="L4" s="15">
        <f>SUM(L1:L3)</f>
        <v>655</v>
      </c>
      <c r="M4" s="15">
        <f>SUM(M1:M3)</f>
        <v>28</v>
      </c>
      <c r="N4" s="15">
        <f>SUM(N1:N3)</f>
        <v>25</v>
      </c>
      <c r="O4" s="16">
        <f>SUM(O1:O3)</f>
        <v>91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39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100</v>
      </c>
      <c r="B9" s="28">
        <v>10.97</v>
      </c>
      <c r="C9" s="21">
        <v>115</v>
      </c>
      <c r="D9" s="21">
        <v>3</v>
      </c>
      <c r="E9" s="21">
        <v>9</v>
      </c>
      <c r="F9" s="22">
        <v>13</v>
      </c>
      <c r="G9" s="21"/>
      <c r="J9" s="21">
        <v>100</v>
      </c>
      <c r="K9" s="28">
        <v>10.97</v>
      </c>
      <c r="L9" s="21">
        <v>115</v>
      </c>
      <c r="M9" s="21">
        <v>3</v>
      </c>
      <c r="N9" s="21">
        <v>9</v>
      </c>
      <c r="O9" s="22">
        <v>13</v>
      </c>
    </row>
    <row r="10" spans="1:18">
      <c r="A10" s="21">
        <v>250</v>
      </c>
      <c r="B10" s="28">
        <v>16.510000000000002</v>
      </c>
      <c r="C10" s="21">
        <v>168</v>
      </c>
      <c r="D10" s="21">
        <v>7</v>
      </c>
      <c r="E10" s="21">
        <v>7</v>
      </c>
      <c r="F10" s="22">
        <v>19</v>
      </c>
      <c r="G10" s="21"/>
      <c r="J10" s="21">
        <v>263</v>
      </c>
      <c r="K10" s="28">
        <v>31.1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79.73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135</v>
      </c>
      <c r="K11" s="26">
        <v>86.08</v>
      </c>
      <c r="L11" s="17">
        <v>223</v>
      </c>
      <c r="M11" s="17">
        <v>12</v>
      </c>
      <c r="N11" s="17">
        <v>16</v>
      </c>
      <c r="O11" s="18">
        <v>10</v>
      </c>
    </row>
    <row r="12" spans="1:18">
      <c r="A12" s="17">
        <v>160</v>
      </c>
      <c r="B12" s="26">
        <v>11.13</v>
      </c>
      <c r="C12" s="17">
        <v>155</v>
      </c>
      <c r="D12" s="17">
        <v>6</v>
      </c>
      <c r="E12" s="17">
        <v>1</v>
      </c>
      <c r="F12" s="18">
        <v>31</v>
      </c>
      <c r="G12" s="17"/>
      <c r="J12" s="17">
        <v>180</v>
      </c>
      <c r="K12" s="26">
        <v>12.51</v>
      </c>
      <c r="L12" s="17">
        <v>184</v>
      </c>
      <c r="M12" s="17">
        <v>7</v>
      </c>
      <c r="N12" s="17">
        <v>1</v>
      </c>
      <c r="O12" s="18">
        <v>37</v>
      </c>
    </row>
    <row r="13" spans="1:18">
      <c r="A13" s="17">
        <v>200</v>
      </c>
      <c r="B13" s="26">
        <v>13.52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13.52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51</v>
      </c>
      <c r="B14" s="26">
        <v>6.5</v>
      </c>
      <c r="C14" s="17">
        <v>120</v>
      </c>
      <c r="D14" s="17">
        <v>4</v>
      </c>
      <c r="E14" s="17">
        <v>0</v>
      </c>
      <c r="F14" s="18">
        <v>25</v>
      </c>
      <c r="G14" s="17"/>
      <c r="J14" s="17">
        <v>50</v>
      </c>
      <c r="K14" s="26">
        <v>6.37</v>
      </c>
      <c r="L14" s="17">
        <v>118</v>
      </c>
      <c r="M14" s="17">
        <v>4</v>
      </c>
      <c r="N14" s="17">
        <v>0</v>
      </c>
      <c r="O14" s="18">
        <v>25</v>
      </c>
    </row>
    <row r="15" spans="1:18">
      <c r="A15" s="17">
        <v>51</v>
      </c>
      <c r="B15" s="26">
        <v>6.64</v>
      </c>
      <c r="C15" s="17">
        <v>89</v>
      </c>
      <c r="D15" s="17">
        <v>3</v>
      </c>
      <c r="E15" s="17">
        <v>1</v>
      </c>
      <c r="F15" s="18">
        <v>17</v>
      </c>
      <c r="G15" s="17"/>
      <c r="J15" s="17">
        <v>50</v>
      </c>
      <c r="K15" s="26">
        <v>6.45</v>
      </c>
      <c r="L15" s="17">
        <v>87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0">SUM(A9:A15)</f>
        <v>932</v>
      </c>
      <c r="B16" s="38">
        <f t="shared" si="0"/>
        <v>145</v>
      </c>
      <c r="C16" s="37">
        <f t="shared" si="0"/>
        <v>998</v>
      </c>
      <c r="D16" s="37">
        <f t="shared" si="0"/>
        <v>36</v>
      </c>
      <c r="E16" s="37">
        <f t="shared" si="0"/>
        <v>34</v>
      </c>
      <c r="F16" s="38">
        <f t="shared" si="0"/>
        <v>137</v>
      </c>
      <c r="G16" s="37"/>
      <c r="J16" s="37">
        <f t="shared" ref="J16:O16" si="1">SUM(J9:J15)</f>
        <v>978</v>
      </c>
      <c r="K16" s="38">
        <f t="shared" si="1"/>
        <v>167</v>
      </c>
      <c r="L16" s="37">
        <f t="shared" si="1"/>
        <v>985</v>
      </c>
      <c r="M16" s="37">
        <f t="shared" si="1"/>
        <v>38</v>
      </c>
      <c r="N16" s="37">
        <f t="shared" si="1"/>
        <v>34</v>
      </c>
      <c r="O16" s="37">
        <f t="shared" si="1"/>
        <v>144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wtSUWLrI2CM6j/EEiya7kqpBpTg=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Q9A27ew8GmqpjIVeH9ydj8IWzu+NMmVteX5/wgBOVNndtEuvaumywKYzd4TcSa7S1xj3+JdE3f/VHRMstzHDWFbZ68idkMijXcHSj2UtnvLlmghQph4CdL6JmJo5VtH6mOPz7rkauUGObWWVAjai8IiOFURkfFjH5yCZ3FVmCzNrs4KxICUerdLKPyyYsBwZkJDNNRLGXMcSk7ovHM1PUvup/CdcjW6BIwFn6lKiKLDo5hmIDin34OOVRG4TNas5EnV89d5x48BfS0TeGobIGbCR5ADNFvMPemqbzDmVc838l4lBwK9Qh+saCRF5Ndvh16eESs/64gySzXhvCuDhKzrZSJ+pbd/7WRiFXqkqLwtN2FZTmTm7NYI4WoYYMGtjrOTocGGxF/8A6HPxIgYD7QZCtAQ6tJt+ib9zgnyuZA7S+3pIlB5L8KJLPbwfFJs3hKBUzzBoJ5gV4ixszdY6OqrGO3tQSiHBJ5bGRJHY2Mzldm0vyAH/h0ysu1qB3wCNw8hR3er5MCqkWovvPCR7Iw8qE2C6NvBXewzeok8V2vY0lBnt5tb8eWBn8laH0Lwg+7xTzVsmMEzJyd4kGbDtpJagOjXa5ghPSsxMlGsXFA8Y7N+5b6xQL3eGW4mVmXnECT37pwksRSkYUgW/PfADh5SJubd13uXz/cpEs+ZtN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XQjFsfobjSUCaC/6ZptM7cztv3o=</DigestValue>
      </Reference>
      <Reference URI="/xl/sharedStrings.xml?ContentType=application/vnd.openxmlformats-officedocument.spreadsheetml.sharedStrings+xml">
        <DigestMethod Algorithm="http://www.w3.org/2000/09/xmldsig#sha1"/>
        <DigestValue>y+APJ0h6J4D6RRv2D9CT8R7l56U=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tCuBi6eYFu4wu4mfbUAlpjEbe3Y=</DigestValue>
      </Reference>
      <Reference URI="/xl/worksheets/sheet2.xml?ContentType=application/vnd.openxmlformats-officedocument.spreadsheetml.worksheet+xml">
        <DigestMethod Algorithm="http://www.w3.org/2000/09/xmldsig#sha1"/>
        <DigestValue>BVdvA9VvPiF69FIf4Qxkw765yCU=</DigestValue>
      </Reference>
      <Reference URI="/xl/worksheets/sheet3.xml?ContentType=application/vnd.openxmlformats-officedocument.spreadsheetml.worksheet+xml">
        <DigestMethod Algorithm="http://www.w3.org/2000/09/xmldsig#sha1"/>
        <DigestValue>HPRu1yB+Up5HCtyVfHguVQmYdGM=</DigestValue>
      </Reference>
    </Manifest>
    <SignatureProperties>
      <SignatureProperty Id="idSignatureTime" Target="#idPackageSignature">
        <mdssi:SignatureTime>
          <mdssi:Format>YYYY-MM-DDThh:mm:ssTZD</mdssi:Format>
          <mdssi:Value>2023-10-03T12:35:02Z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2023-10-03T12:01:08Z</dcterms:modified>
</cp:coreProperties>
</file>